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ценка ВЦП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definedNames>
    <definedName name="_xlnm._FilterDatabase" localSheetId="0" hidden="1">'оценка ВЦП'!$A$6:$M$39</definedName>
    <definedName name="_xlnm.Print_Titles" localSheetId="0">'оценка ВЦП'!$6:$6</definedName>
    <definedName name="_xlnm.Print_Area" localSheetId="0">'оценка ВЦП'!$A$1:$K$39</definedName>
  </definedNames>
  <calcPr calcId="144525"/>
</workbook>
</file>

<file path=xl/calcChain.xml><?xml version="1.0" encoding="utf-8"?>
<calcChain xmlns="http://schemas.openxmlformats.org/spreadsheetml/2006/main">
  <c r="C9" i="4" l="1"/>
  <c r="D9" i="4"/>
  <c r="E9" i="4"/>
  <c r="F9" i="4"/>
  <c r="G9" i="4"/>
  <c r="H9" i="4"/>
  <c r="I9" i="4"/>
  <c r="J9" i="4"/>
  <c r="K9" i="4"/>
  <c r="C10" i="4"/>
  <c r="D10" i="4"/>
  <c r="E10" i="4"/>
  <c r="F10" i="4"/>
  <c r="G10" i="4"/>
  <c r="H10" i="4"/>
  <c r="I10" i="4"/>
  <c r="J10" i="4"/>
  <c r="K10" i="4"/>
  <c r="C12" i="4"/>
  <c r="D12" i="4"/>
  <c r="E12" i="4"/>
  <c r="F12" i="4"/>
  <c r="G12" i="4"/>
  <c r="H12" i="4"/>
  <c r="I12" i="4"/>
  <c r="J12" i="4"/>
  <c r="K12" i="4"/>
  <c r="C13" i="4"/>
  <c r="D13" i="4"/>
  <c r="E13" i="4"/>
  <c r="F13" i="4"/>
  <c r="G13" i="4"/>
  <c r="H13" i="4"/>
  <c r="I13" i="4"/>
  <c r="J13" i="4"/>
  <c r="K13" i="4"/>
  <c r="C14" i="4"/>
  <c r="D14" i="4"/>
  <c r="E14" i="4"/>
  <c r="F14" i="4"/>
  <c r="G14" i="4"/>
  <c r="H14" i="4"/>
  <c r="I14" i="4"/>
  <c r="J14" i="4"/>
  <c r="K14" i="4"/>
  <c r="C15" i="4"/>
  <c r="D15" i="4"/>
  <c r="E15" i="4"/>
  <c r="F15" i="4"/>
  <c r="G15" i="4"/>
  <c r="H15" i="4"/>
  <c r="I15" i="4"/>
  <c r="J15" i="4"/>
  <c r="K15" i="4"/>
  <c r="C16" i="4"/>
  <c r="D16" i="4"/>
  <c r="E16" i="4"/>
  <c r="F16" i="4"/>
  <c r="G16" i="4"/>
  <c r="H16" i="4"/>
  <c r="I16" i="4"/>
  <c r="J16" i="4"/>
  <c r="K16" i="4"/>
  <c r="C17" i="4"/>
  <c r="D17" i="4"/>
  <c r="E17" i="4"/>
  <c r="F17" i="4"/>
  <c r="G17" i="4"/>
  <c r="H17" i="4"/>
  <c r="I17" i="4"/>
  <c r="J17" i="4"/>
  <c r="K17" i="4"/>
  <c r="C18" i="4"/>
  <c r="D18" i="4"/>
  <c r="E18" i="4"/>
  <c r="F18" i="4"/>
  <c r="G18" i="4"/>
  <c r="H18" i="4"/>
  <c r="I18" i="4"/>
  <c r="J18" i="4"/>
  <c r="K18" i="4"/>
  <c r="C19" i="4"/>
  <c r="D19" i="4"/>
  <c r="E19" i="4"/>
  <c r="F19" i="4"/>
  <c r="G19" i="4"/>
  <c r="H19" i="4"/>
  <c r="I19" i="4"/>
  <c r="J19" i="4"/>
  <c r="K19" i="4"/>
  <c r="C20" i="4"/>
  <c r="D20" i="4"/>
  <c r="E20" i="4"/>
  <c r="F20" i="4"/>
  <c r="G20" i="4"/>
  <c r="H20" i="4"/>
  <c r="I20" i="4"/>
  <c r="J20" i="4"/>
  <c r="K20" i="4"/>
  <c r="C22" i="4"/>
  <c r="D22" i="4"/>
  <c r="E22" i="4"/>
  <c r="F22" i="4"/>
  <c r="G22" i="4"/>
  <c r="H22" i="4"/>
  <c r="I22" i="4"/>
  <c r="J22" i="4"/>
  <c r="K22" i="4"/>
  <c r="C23" i="4"/>
  <c r="D23" i="4"/>
  <c r="E23" i="4"/>
  <c r="F23" i="4"/>
  <c r="G23" i="4"/>
  <c r="H23" i="4"/>
  <c r="I23" i="4"/>
  <c r="J23" i="4"/>
  <c r="K23" i="4"/>
  <c r="C24" i="4"/>
  <c r="D24" i="4"/>
  <c r="E24" i="4"/>
  <c r="F24" i="4"/>
  <c r="G24" i="4"/>
  <c r="H24" i="4"/>
  <c r="I24" i="4"/>
  <c r="J24" i="4"/>
  <c r="K24" i="4"/>
  <c r="C25" i="4"/>
  <c r="D25" i="4"/>
  <c r="E25" i="4"/>
  <c r="F25" i="4"/>
  <c r="G25" i="4"/>
  <c r="H25" i="4"/>
  <c r="I25" i="4"/>
  <c r="J25" i="4"/>
  <c r="K25" i="4"/>
  <c r="C27" i="4"/>
  <c r="D27" i="4"/>
  <c r="E27" i="4"/>
  <c r="F27" i="4"/>
  <c r="G27" i="4"/>
  <c r="H27" i="4"/>
  <c r="I27" i="4"/>
  <c r="J27" i="4"/>
  <c r="K27" i="4"/>
  <c r="C29" i="4"/>
  <c r="D29" i="4"/>
  <c r="E29" i="4"/>
  <c r="F29" i="4"/>
  <c r="G29" i="4"/>
  <c r="H29" i="4"/>
  <c r="I29" i="4"/>
  <c r="J29" i="4"/>
  <c r="K29" i="4"/>
  <c r="C30" i="4"/>
  <c r="D30" i="4"/>
  <c r="E30" i="4"/>
  <c r="F30" i="4"/>
  <c r="G30" i="4"/>
  <c r="H30" i="4"/>
  <c r="I30" i="4"/>
  <c r="J30" i="4"/>
  <c r="K30" i="4"/>
  <c r="C31" i="4"/>
  <c r="D31" i="4"/>
  <c r="E31" i="4"/>
  <c r="F31" i="4"/>
  <c r="G31" i="4"/>
  <c r="H31" i="4"/>
  <c r="I31" i="4"/>
  <c r="J31" i="4"/>
  <c r="K31" i="4"/>
  <c r="C33" i="4"/>
  <c r="D33" i="4"/>
  <c r="E33" i="4"/>
  <c r="F33" i="4"/>
  <c r="G33" i="4"/>
  <c r="H33" i="4"/>
  <c r="I33" i="4"/>
  <c r="J33" i="4"/>
  <c r="K33" i="4"/>
  <c r="C35" i="4"/>
  <c r="D35" i="4"/>
  <c r="E35" i="4"/>
  <c r="F35" i="4"/>
  <c r="G35" i="4"/>
  <c r="H35" i="4"/>
  <c r="I35" i="4"/>
  <c r="J35" i="4"/>
  <c r="K35" i="4"/>
  <c r="C36" i="4"/>
  <c r="D36" i="4"/>
  <c r="E36" i="4"/>
  <c r="F36" i="4"/>
  <c r="G36" i="4"/>
  <c r="H36" i="4"/>
  <c r="I36" i="4"/>
  <c r="J36" i="4"/>
  <c r="K36" i="4"/>
  <c r="C37" i="4"/>
  <c r="D37" i="4"/>
  <c r="E37" i="4"/>
  <c r="F37" i="4"/>
  <c r="G37" i="4"/>
  <c r="H37" i="4"/>
  <c r="I37" i="4"/>
  <c r="J37" i="4"/>
  <c r="K37" i="4"/>
  <c r="C39" i="4"/>
  <c r="D39" i="4"/>
  <c r="E39" i="4"/>
  <c r="F39" i="4"/>
  <c r="G39" i="4"/>
  <c r="H39" i="4"/>
  <c r="I39" i="4"/>
  <c r="J39" i="4"/>
  <c r="K39" i="4"/>
</calcChain>
</file>

<file path=xl/sharedStrings.xml><?xml version="1.0" encoding="utf-8"?>
<sst xmlns="http://schemas.openxmlformats.org/spreadsheetml/2006/main" count="46" uniqueCount="46">
  <si>
    <t>Оказание медицинской помощи</t>
  </si>
  <si>
    <t>Комитет по здравоохранению</t>
  </si>
  <si>
    <t>Обустройство, использование, защита и охрана городских лесов</t>
  </si>
  <si>
    <t>Организация мероприятий по охране окружающей среды</t>
  </si>
  <si>
    <t>Благоустройство рекреационных зон</t>
  </si>
  <si>
    <t>Комитет по природопользованию и экологии</t>
  </si>
  <si>
    <t xml:space="preserve">Обеспечение комфортных и безопасных условий проживания в жилищном фонде </t>
  </si>
  <si>
    <t>Департамент городского хозяйства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</si>
  <si>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</si>
  <si>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Выполнение аварийно-спасательных  работ</t>
  </si>
  <si>
    <t>Поисково-спасательные работы на воде</t>
  </si>
  <si>
    <t>Управление по делам гражданской обороны и чрезвычайным ситуациям</t>
  </si>
  <si>
    <t>Организация торжественных церемоний и культурных, досуговых мероприятий</t>
  </si>
  <si>
    <t>Управление бюджетного учета и отчетности</t>
  </si>
  <si>
    <t>Организация и обеспечение отдыха и оздоровления детей</t>
  </si>
  <si>
    <t>Дополнительное образование в учреждениях дополнительного образования детей</t>
  </si>
  <si>
    <t>Общее и дополнительное образование в общеобразовательных учреждениях</t>
  </si>
  <si>
    <t>Дошкольное образование в образовательных учреждениях, реализующих программу дошкольного образования</t>
  </si>
  <si>
    <t>Департамент образования</t>
  </si>
  <si>
    <t>Организация отдыха детей и молодёжи в каникулярное время</t>
  </si>
  <si>
    <t>Организация мероприятий по работе с детьми и молодёжью</t>
  </si>
  <si>
    <t>Организация занятий физической культурой и массовым спортом</t>
  </si>
  <si>
    <t>Дополнительное образование в спортивных школах</t>
  </si>
  <si>
    <t>Дополнительное образование детей в детских школах искусств</t>
  </si>
  <si>
    <t>Организация массовых мероприятий</t>
  </si>
  <si>
    <t>Организация культурного досуга на базе учреждений и организаций  культуры</t>
  </si>
  <si>
    <t>Сохранение и популяризация историко-культурного наследия</t>
  </si>
  <si>
    <t>Библиотечное обслуживание населения</t>
  </si>
  <si>
    <t>Департамент культуры, молодежной политики и спорта</t>
  </si>
  <si>
    <t>Праздничное оформление города</t>
  </si>
  <si>
    <t>Декоративно-художественное оформление города</t>
  </si>
  <si>
    <t>Департамент архитектуры и градостроительства</t>
  </si>
  <si>
    <t>Итоговая расчетная оценка результа-тивности (ИРОР) (гр.3+гр.5+
гр.7+гр.9)/4)</t>
  </si>
  <si>
    <t xml:space="preserve">Уровень экономической эффективности  реализации </t>
  </si>
  <si>
    <t>Итоговая расчетная оценка экономи-ческой эффектив-ности (ИРОЭЭ)</t>
  </si>
  <si>
    <t>Уровень качества</t>
  </si>
  <si>
    <t>Итоговая расчетная оценка качества (ИРОК)</t>
  </si>
  <si>
    <t xml:space="preserve">Интегрированная оценка достижения показателей </t>
  </si>
  <si>
    <t>Итоговая расчетная оценка достижения показателей (ИРОДП)</t>
  </si>
  <si>
    <t xml:space="preserve">Интегрированная оценка достижения цели </t>
  </si>
  <si>
    <t>Итоговая расчетная оценка достижения цели (ИРОДЦ)</t>
  </si>
  <si>
    <t>Наименование ведомственной целевой программы</t>
  </si>
  <si>
    <t>№ п/п</t>
  </si>
  <si>
    <t>оказания муниципальных услуг (выполнения работ) за 2013 год</t>
  </si>
  <si>
    <t xml:space="preserve">Сводная оценка результативности реализации ведомственных целевых программ  </t>
  </si>
  <si>
    <t>Приложение 1
к сводной информации об итогах исполнения ведомственных целевых программ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</si>
</sst>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0" fontId="3" fillId="2" borderId="5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4;&#1077;&#1085;&#1082;&#1072;%20&#1088;&#1077;&#1072;&#1083;&#1080;&#1079;&#1072;&#1094;&#1080;&#1080;%20&#1042;&#1062;&#1055;%20&#1079;&#1072;%202013%20&#1075;&#1086;&#1076;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к-худ"/>
      <sheetName val="праздн"/>
      <sheetName val="библ"/>
      <sheetName val="наслед"/>
      <sheetName val="досуг"/>
      <sheetName val="масс"/>
      <sheetName val="ДШИ"/>
      <sheetName val="ДЮСШ"/>
      <sheetName val="физ-ра"/>
      <sheetName val="молод"/>
      <sheetName val="отдых"/>
      <sheetName val="МДОУ"/>
      <sheetName val="ОУ"/>
      <sheetName val="Доп"/>
      <sheetName val="Лето"/>
      <sheetName val="Дв.тор."/>
      <sheetName val="водолаз"/>
      <sheetName val="спас"/>
      <sheetName val="сбор и обмен."/>
      <sheetName val="комфорт"/>
      <sheetName val="рек.зон"/>
      <sheetName val="охрана ок.ср"/>
      <sheetName val="лес"/>
      <sheetName val="медпомощь"/>
      <sheetName val="Оценка качества"/>
      <sheetName val="Рейтинг МУ(орг)"/>
      <sheetName val="Рейтинг ВЦП по кач"/>
      <sheetName val="Рейтинг ВЦП"/>
      <sheetName val="Лист1"/>
    </sheetNames>
    <sheetDataSet>
      <sheetData sheetId="0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0.7</v>
          </cell>
          <cell r="H23" t="str">
            <v>Недостаточный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3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4">
        <row r="6">
          <cell r="G6">
            <v>0.5</v>
          </cell>
          <cell r="H6" t="str">
            <v>Цель ведомственной целевой программы достигнута частично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0.8</v>
          </cell>
          <cell r="H46" t="str">
            <v>Достаточный уровень экономической эффективности реализации ведомственной целевой программы</v>
          </cell>
        </row>
      </sheetData>
      <sheetData sheetId="5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6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7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0.8</v>
          </cell>
          <cell r="H46" t="str">
            <v>Достаточный уровень экономической эффективности реализации ведомственной целевой программы</v>
          </cell>
        </row>
      </sheetData>
      <sheetData sheetId="8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9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0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1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0.6</v>
          </cell>
          <cell r="H46" t="str">
            <v>Недостаточный уровень экономической эффективности реализации ведомственной целевой программы</v>
          </cell>
        </row>
      </sheetData>
      <sheetData sheetId="12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3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4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5">
        <row r="6">
          <cell r="G6">
            <v>1</v>
          </cell>
          <cell r="H6" t="str">
            <v xml:space="preserve">Цель ведомственной целевой программы достигнута 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6">
        <row r="6">
          <cell r="G6">
            <v>0.5</v>
          </cell>
          <cell r="H6" t="str">
            <v>Цель ведомственной целевой программы достигнута частично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7">
        <row r="6">
          <cell r="G6">
            <v>1</v>
          </cell>
          <cell r="H6" t="str">
            <v xml:space="preserve">Цель ведомственной целевой программы достигнута 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8">
        <row r="6">
          <cell r="G6">
            <v>0.5</v>
          </cell>
          <cell r="H6" t="str">
            <v>Цель ведомственной целевой программы достигнута частично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19">
        <row r="6">
          <cell r="G6">
            <v>0</v>
          </cell>
          <cell r="H6" t="str">
            <v>Цель ведомственной целевой программы не достигнута</v>
          </cell>
        </row>
        <row r="23">
          <cell r="G23">
            <v>0.7</v>
          </cell>
          <cell r="H23" t="str">
            <v>Недостаточный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0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1">
        <row r="6">
          <cell r="G6">
            <v>0</v>
          </cell>
          <cell r="H6" t="str">
            <v>Цель ведомственной целевой программы не достигнута</v>
          </cell>
        </row>
        <row r="23">
          <cell r="G23">
            <v>0.7</v>
          </cell>
          <cell r="H23" t="str">
            <v>Недостаточный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2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0.7</v>
          </cell>
          <cell r="H23" t="str">
            <v>Недостаточный  уровень достижения показателей результатов деятельности по выполнению муниципальной работы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3">
        <row r="6">
          <cell r="G6">
            <v>1</v>
          </cell>
          <cell r="H6" t="str">
            <v>Цель ведомственной целевой программы достигнута</v>
          </cell>
        </row>
        <row r="23">
          <cell r="G23">
            <v>1</v>
          </cell>
          <cell r="H23" t="str">
            <v>Высокий уровень достижения 
показателей результатов деятельности 
по оказанию муниципальной услуги</v>
          </cell>
        </row>
        <row r="46">
          <cell r="G46">
            <v>1</v>
          </cell>
          <cell r="H46" t="str">
            <v xml:space="preserve">Высокий уровень экономической эффективности реализации ведомственной целевой программы </v>
          </cell>
        </row>
      </sheetData>
      <sheetData sheetId="24">
        <row r="13">
          <cell r="H13">
            <v>0.83</v>
          </cell>
          <cell r="I13" t="str">
            <v>Достаточный уровень качества муниципальной работы</v>
          </cell>
        </row>
        <row r="20">
          <cell r="H20">
            <v>0.79</v>
          </cell>
          <cell r="I20" t="str">
            <v>Достаточный уровень качества муниципальной работы</v>
          </cell>
        </row>
        <row r="23">
          <cell r="H23">
            <v>0.98</v>
          </cell>
          <cell r="I23" t="str">
            <v xml:space="preserve">Высокий уровень качества муниципальной услуги </v>
          </cell>
        </row>
        <row r="27">
          <cell r="H27">
            <v>0.94</v>
          </cell>
          <cell r="I27" t="str">
            <v xml:space="preserve">Достаточный уровень качества муниципальной услуги </v>
          </cell>
        </row>
        <row r="34">
          <cell r="H34">
            <v>0.91</v>
          </cell>
          <cell r="I34" t="str">
            <v xml:space="preserve">Достаточный уровень качества муниципальной услуги </v>
          </cell>
        </row>
        <row r="36">
          <cell r="H36">
            <v>0.93</v>
          </cell>
          <cell r="I36" t="str">
            <v xml:space="preserve">Достаточный уровень качества муниципальной услуги </v>
          </cell>
        </row>
        <row r="44">
          <cell r="H44">
            <v>0.96</v>
          </cell>
          <cell r="I44" t="str">
            <v xml:space="preserve">Высокий уровень качества муниципальной услуги </v>
          </cell>
        </row>
        <row r="53">
          <cell r="H53">
            <v>0.97</v>
          </cell>
          <cell r="I53" t="str">
            <v xml:space="preserve">Высокий уровень качества муниципальной услуги </v>
          </cell>
        </row>
        <row r="57">
          <cell r="H57">
            <v>0.9</v>
          </cell>
          <cell r="I57" t="str">
            <v xml:space="preserve">Достаточный уровень качества муниципальной услуги </v>
          </cell>
        </row>
        <row r="61">
          <cell r="H61">
            <v>0.96</v>
          </cell>
          <cell r="I61" t="str">
            <v xml:space="preserve">Высокий уровень качества муниципальной услуги </v>
          </cell>
        </row>
        <row r="76">
          <cell r="H76">
            <v>0.82</v>
          </cell>
          <cell r="I76" t="str">
            <v xml:space="preserve">Достаточный уровень качества муниципальной услуги </v>
          </cell>
        </row>
        <row r="137">
          <cell r="H137">
            <v>0.86</v>
          </cell>
          <cell r="I137" t="str">
            <v xml:space="preserve">Достаточный уровень качества муниципальной услуги </v>
          </cell>
        </row>
        <row r="181">
          <cell r="H181">
            <v>0.84</v>
          </cell>
          <cell r="I181" t="str">
            <v xml:space="preserve">Достаточный уровень качества муниципальной услуги </v>
          </cell>
        </row>
        <row r="187">
          <cell r="H187">
            <v>0.92</v>
          </cell>
          <cell r="I187" t="str">
            <v xml:space="preserve">Достаточный уровень качества муниципальной услуги </v>
          </cell>
        </row>
        <row r="231">
          <cell r="H231">
            <v>0.89</v>
          </cell>
          <cell r="I231" t="str">
            <v xml:space="preserve">Достаточный уровень качества муниципальной услуги </v>
          </cell>
        </row>
        <row r="234">
          <cell r="H234">
            <v>0.98</v>
          </cell>
          <cell r="I234" t="str">
            <v>Высокий уровень качества муниципальной услуги</v>
          </cell>
        </row>
        <row r="237">
          <cell r="H237">
            <v>0.93</v>
          </cell>
          <cell r="I237" t="str">
            <v xml:space="preserve">Достаточный уровень качества муниципальной услуги </v>
          </cell>
        </row>
        <row r="239">
          <cell r="H239">
            <v>0.9</v>
          </cell>
          <cell r="I239" t="str">
            <v xml:space="preserve">Достаточный уровень качества муниципальной услуги </v>
          </cell>
        </row>
        <row r="241">
          <cell r="H241">
            <v>0.85</v>
          </cell>
          <cell r="I241" t="str">
            <v xml:space="preserve">Достаточный уровень качества муниципальной услуги </v>
          </cell>
        </row>
        <row r="248">
          <cell r="H248">
            <v>0.73</v>
          </cell>
          <cell r="I248" t="str">
            <v>Достаточный уровень качества муниципальной работы</v>
          </cell>
        </row>
        <row r="257">
          <cell r="H257">
            <v>0.64</v>
          </cell>
          <cell r="I257" t="str">
            <v>Недостаточный уровень качества муниципальной работы</v>
          </cell>
        </row>
        <row r="264">
          <cell r="H264">
            <v>0.64</v>
          </cell>
          <cell r="I264" t="str">
            <v>Недостаточный уровень качества муниципальной работы</v>
          </cell>
        </row>
        <row r="268">
          <cell r="H268">
            <v>0.7</v>
          </cell>
          <cell r="I268" t="str">
            <v>Достаточный уровень качества муниципальной работы</v>
          </cell>
        </row>
        <row r="281">
          <cell r="H281">
            <v>0.88</v>
          </cell>
          <cell r="I281" t="str">
            <v>Достаточный уровень качества муниципальной услуги</v>
          </cell>
        </row>
      </sheetData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zoomScale="75" zoomScaleNormal="75" workbookViewId="0">
      <pane xSplit="2" ySplit="6" topLeftCell="C7" activePane="bottomRight" state="frozen"/>
      <selection sqref="A1:IV65536"/>
      <selection pane="topRight" sqref="A1:IV65536"/>
      <selection pane="bottomLeft" sqref="A1:IV65536"/>
      <selection pane="bottomRight" activeCell="P72" sqref="P72"/>
    </sheetView>
  </sheetViews>
  <sheetFormatPr defaultRowHeight="12.75" x14ac:dyDescent="0.25"/>
  <cols>
    <col min="1" max="1" width="5.5703125" style="1" customWidth="1"/>
    <col min="2" max="2" width="26.85546875" style="1" customWidth="1"/>
    <col min="3" max="3" width="10" style="1" customWidth="1"/>
    <col min="4" max="4" width="17.5703125" style="1" customWidth="1"/>
    <col min="5" max="5" width="15" style="1" customWidth="1"/>
    <col min="6" max="6" width="31" style="1" customWidth="1"/>
    <col min="7" max="7" width="10.28515625" style="1" customWidth="1"/>
    <col min="8" max="8" width="19.140625" style="1" customWidth="1"/>
    <col min="9" max="9" width="10.5703125" style="1" customWidth="1"/>
    <col min="10" max="10" width="23" style="1" customWidth="1"/>
    <col min="11" max="11" width="13.140625" style="1" customWidth="1"/>
    <col min="12" max="16384" width="9.140625" style="1"/>
  </cols>
  <sheetData>
    <row r="1" spans="1:13" ht="75.75" customHeight="1" x14ac:dyDescent="0.25">
      <c r="I1" s="14" t="s">
        <v>45</v>
      </c>
      <c r="J1" s="14"/>
      <c r="K1" s="14"/>
    </row>
    <row r="3" spans="1:13" ht="18.75" x14ac:dyDescent="0.25">
      <c r="A3" s="13" t="s">
        <v>44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18.75" x14ac:dyDescent="0.25">
      <c r="A4" s="13" t="s">
        <v>43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3" ht="18.75" x14ac:dyDescent="0.25">
      <c r="A5" s="12"/>
    </row>
    <row r="6" spans="1:13" ht="121.5" customHeight="1" x14ac:dyDescent="0.25">
      <c r="A6" s="11" t="s">
        <v>42</v>
      </c>
      <c r="B6" s="11" t="s">
        <v>41</v>
      </c>
      <c r="C6" s="11" t="s">
        <v>40</v>
      </c>
      <c r="D6" s="11" t="s">
        <v>39</v>
      </c>
      <c r="E6" s="11" t="s">
        <v>38</v>
      </c>
      <c r="F6" s="11" t="s">
        <v>37</v>
      </c>
      <c r="G6" s="11" t="s">
        <v>36</v>
      </c>
      <c r="H6" s="11" t="s">
        <v>35</v>
      </c>
      <c r="I6" s="11" t="s">
        <v>34</v>
      </c>
      <c r="J6" s="11" t="s">
        <v>33</v>
      </c>
      <c r="K6" s="11" t="s">
        <v>32</v>
      </c>
    </row>
    <row r="7" spans="1:13" ht="16.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</row>
    <row r="8" spans="1:13" s="2" customFormat="1" ht="15.75" x14ac:dyDescent="0.25">
      <c r="A8" s="4"/>
      <c r="B8" s="8" t="s">
        <v>31</v>
      </c>
      <c r="C8" s="7"/>
      <c r="D8" s="7"/>
      <c r="E8" s="7"/>
      <c r="F8" s="7"/>
      <c r="G8" s="7"/>
      <c r="H8" s="7"/>
      <c r="I8" s="7"/>
      <c r="J8" s="7"/>
      <c r="K8" s="6"/>
    </row>
    <row r="9" spans="1:13" s="2" customFormat="1" ht="94.5" x14ac:dyDescent="0.25">
      <c r="A9" s="4">
        <v>1</v>
      </c>
      <c r="B9" s="5" t="s">
        <v>30</v>
      </c>
      <c r="C9" s="4">
        <f>'[1]дек-худ'!G6</f>
        <v>1</v>
      </c>
      <c r="D9" s="4" t="str">
        <f>'[1]дек-худ'!H6</f>
        <v>Цель ведомственной целевой программы достигнута</v>
      </c>
      <c r="E9" s="4">
        <f>'[1]дек-худ'!G23</f>
        <v>0.7</v>
      </c>
      <c r="F9" s="4" t="str">
        <f>'[1]дек-худ'!H23</f>
        <v>Недостаточный уровень достижения показателей результатов деятельности по выполнению муниципальной работы</v>
      </c>
      <c r="G9" s="3">
        <f>'[1]Оценка качества'!H13</f>
        <v>0.83</v>
      </c>
      <c r="H9" s="4" t="str">
        <f>'[1]Оценка качества'!I13</f>
        <v>Достаточный уровень качества муниципальной работы</v>
      </c>
      <c r="I9" s="4">
        <f>'[1]дек-худ'!G46</f>
        <v>1</v>
      </c>
      <c r="J9" s="4" t="str">
        <f>'[1]дек-худ'!H46</f>
        <v xml:space="preserve">Высокий уровень экономической эффективности реализации ведомственной целевой программы </v>
      </c>
      <c r="K9" s="3">
        <f>(C9+E9+G9+I9)/4</f>
        <v>0.88249999999999995</v>
      </c>
    </row>
    <row r="10" spans="1:13" s="2" customFormat="1" ht="94.5" x14ac:dyDescent="0.25">
      <c r="A10" s="4">
        <v>2</v>
      </c>
      <c r="B10" s="5" t="s">
        <v>29</v>
      </c>
      <c r="C10" s="4">
        <f>[1]праздн!G6</f>
        <v>1</v>
      </c>
      <c r="D10" s="4" t="str">
        <f>[1]праздн!H6</f>
        <v>Цель ведомственной целевой программы достигнута</v>
      </c>
      <c r="E10" s="4">
        <f>[1]праздн!G23</f>
        <v>1</v>
      </c>
      <c r="F10" s="4" t="str">
        <f>[1]праздн!H23</f>
        <v>Высокий уровень достижения показателей результатов деятельности по выполнению муниципальной работы</v>
      </c>
      <c r="G10" s="3">
        <f>'[1]Оценка качества'!H20</f>
        <v>0.79</v>
      </c>
      <c r="H10" s="4" t="str">
        <f>'[1]Оценка качества'!I20</f>
        <v>Достаточный уровень качества муниципальной работы</v>
      </c>
      <c r="I10" s="4">
        <f>[1]праздн!G46</f>
        <v>1</v>
      </c>
      <c r="J10" s="4" t="str">
        <f>[1]праздн!H46</f>
        <v xml:space="preserve">Высокий уровень экономической эффективности реализации ведомственной целевой программы </v>
      </c>
      <c r="K10" s="3">
        <f>(C10+E10+G10+I10)/4</f>
        <v>0.94750000000000001</v>
      </c>
      <c r="M10" s="9"/>
    </row>
    <row r="11" spans="1:13" s="2" customFormat="1" ht="15.75" x14ac:dyDescent="0.25">
      <c r="A11" s="4"/>
      <c r="B11" s="8" t="s">
        <v>28</v>
      </c>
      <c r="C11" s="7"/>
      <c r="D11" s="7"/>
      <c r="E11" s="7"/>
      <c r="F11" s="7"/>
      <c r="G11" s="7"/>
      <c r="H11" s="7"/>
      <c r="I11" s="7"/>
      <c r="J11" s="7"/>
      <c r="K11" s="6"/>
    </row>
    <row r="12" spans="1:13" s="2" customFormat="1" ht="94.5" x14ac:dyDescent="0.25">
      <c r="A12" s="4">
        <v>3</v>
      </c>
      <c r="B12" s="5" t="s">
        <v>27</v>
      </c>
      <c r="C12" s="4">
        <f>[1]библ!G6</f>
        <v>1</v>
      </c>
      <c r="D12" s="4" t="str">
        <f>[1]библ!H6</f>
        <v>Цель ведомственной целевой программы достигнута</v>
      </c>
      <c r="E12" s="4">
        <f>[1]библ!G23</f>
        <v>1</v>
      </c>
      <c r="F12" s="4" t="str">
        <f>[1]библ!H23</f>
        <v>Высокий уровень достижения 
показателей результатов деятельности 
по оказанию муниципальной услуги</v>
      </c>
      <c r="G12" s="3">
        <f>'[1]Оценка качества'!H23</f>
        <v>0.98</v>
      </c>
      <c r="H12" s="4" t="str">
        <f>'[1]Оценка качества'!I23</f>
        <v xml:space="preserve">Высокий уровень качества муниципальной услуги </v>
      </c>
      <c r="I12" s="4">
        <f>[1]библ!G46</f>
        <v>1</v>
      </c>
      <c r="J12" s="4" t="str">
        <f>[1]библ!H46</f>
        <v xml:space="preserve">Высокий уровень экономической эффективности реализации ведомственной целевой программы </v>
      </c>
      <c r="K12" s="3">
        <f>(C12+E12+G12+I12)/4</f>
        <v>0.995</v>
      </c>
    </row>
    <row r="13" spans="1:13" s="2" customFormat="1" ht="94.5" x14ac:dyDescent="0.25">
      <c r="A13" s="4">
        <v>4</v>
      </c>
      <c r="B13" s="5" t="s">
        <v>26</v>
      </c>
      <c r="C13" s="4">
        <f>[1]наслед!G6</f>
        <v>1</v>
      </c>
      <c r="D13" s="4" t="str">
        <f>[1]наслед!H6</f>
        <v>Цель ведомственной целевой программы достигнута</v>
      </c>
      <c r="E13" s="4">
        <f>[1]наслед!G23</f>
        <v>1</v>
      </c>
      <c r="F13" s="4" t="str">
        <f>[1]наслед!H23</f>
        <v>Высокий уровень достижения 
показателей результатов деятельности 
по оказанию муниципальной услуги</v>
      </c>
      <c r="G13" s="3">
        <f>'[1]Оценка качества'!H27</f>
        <v>0.94</v>
      </c>
      <c r="H13" s="4" t="str">
        <f>'[1]Оценка качества'!I27</f>
        <v xml:space="preserve">Достаточный уровень качества муниципальной услуги </v>
      </c>
      <c r="I13" s="4">
        <f>[1]наслед!G46</f>
        <v>1</v>
      </c>
      <c r="J13" s="4" t="str">
        <f>[1]наслед!H46</f>
        <v xml:space="preserve">Высокий уровень экономической эффективности реализации ведомственной целевой программы </v>
      </c>
      <c r="K13" s="3">
        <f>(C13+E13+G13+I13)/4</f>
        <v>0.98499999999999999</v>
      </c>
    </row>
    <row r="14" spans="1:13" s="2" customFormat="1" ht="94.5" x14ac:dyDescent="0.25">
      <c r="A14" s="4">
        <v>5</v>
      </c>
      <c r="B14" s="5" t="s">
        <v>25</v>
      </c>
      <c r="C14" s="4">
        <f>[1]досуг!G6</f>
        <v>0.5</v>
      </c>
      <c r="D14" s="4" t="str">
        <f>[1]досуг!H6</f>
        <v>Цель ведомственной целевой программы достигнута частично</v>
      </c>
      <c r="E14" s="4">
        <f>[1]досуг!G23</f>
        <v>1</v>
      </c>
      <c r="F14" s="4" t="str">
        <f>[1]досуг!H23</f>
        <v>Высокий уровень достижения 
показателей результатов деятельности 
по оказанию муниципальной услуги</v>
      </c>
      <c r="G14" s="3">
        <f>'[1]Оценка качества'!H34</f>
        <v>0.91</v>
      </c>
      <c r="H14" s="4" t="str">
        <f>'[1]Оценка качества'!I34</f>
        <v xml:space="preserve">Достаточный уровень качества муниципальной услуги </v>
      </c>
      <c r="I14" s="4">
        <f>[1]досуг!G46</f>
        <v>0.8</v>
      </c>
      <c r="J14" s="4" t="str">
        <f>[1]досуг!H46</f>
        <v>Достаточный уровень экономической эффективности реализации ведомственной целевой программы</v>
      </c>
      <c r="K14" s="3">
        <f>(C14+E14+G14+I14)/4</f>
        <v>0.80249999999999999</v>
      </c>
    </row>
    <row r="15" spans="1:13" s="2" customFormat="1" ht="100.5" customHeight="1" x14ac:dyDescent="0.25">
      <c r="A15" s="4">
        <v>6</v>
      </c>
      <c r="B15" s="5" t="s">
        <v>24</v>
      </c>
      <c r="C15" s="4">
        <f>[1]масс!G6</f>
        <v>1</v>
      </c>
      <c r="D15" s="4" t="str">
        <f>[1]масс!H6</f>
        <v>Цель ведомственной целевой программы достигнута</v>
      </c>
      <c r="E15" s="4">
        <f>[1]масс!G23</f>
        <v>1</v>
      </c>
      <c r="F15" s="4" t="str">
        <f>[1]масс!H23</f>
        <v>Высокий уровень достижения 
показателей результатов деятельности 
по оказанию муниципальной услуги</v>
      </c>
      <c r="G15" s="3">
        <f>'[1]Оценка качества'!H36</f>
        <v>0.93</v>
      </c>
      <c r="H15" s="4" t="str">
        <f>'[1]Оценка качества'!I36</f>
        <v xml:space="preserve">Достаточный уровень качества муниципальной услуги </v>
      </c>
      <c r="I15" s="4">
        <f>[1]масс!G46</f>
        <v>1</v>
      </c>
      <c r="J15" s="4" t="str">
        <f>[1]масс!H46</f>
        <v xml:space="preserve">Высокий уровень экономической эффективности реализации ведомственной целевой программы </v>
      </c>
      <c r="K15" s="3">
        <f>(C15+E15+G15+I15)/4</f>
        <v>0.98250000000000004</v>
      </c>
    </row>
    <row r="16" spans="1:13" s="2" customFormat="1" ht="94.5" x14ac:dyDescent="0.25">
      <c r="A16" s="4">
        <v>7</v>
      </c>
      <c r="B16" s="5" t="s">
        <v>23</v>
      </c>
      <c r="C16" s="4">
        <f>[1]ДШИ!G6</f>
        <v>1</v>
      </c>
      <c r="D16" s="4" t="str">
        <f>[1]ДШИ!H6</f>
        <v>Цель ведомственной целевой программы достигнута</v>
      </c>
      <c r="E16" s="4">
        <f>[1]ДШИ!G23</f>
        <v>1</v>
      </c>
      <c r="F16" s="4" t="str">
        <f>[1]ДШИ!H23</f>
        <v>Высокий уровень достижения 
показателей результатов деятельности 
по оказанию муниципальной услуги</v>
      </c>
      <c r="G16" s="3">
        <f>'[1]Оценка качества'!H44</f>
        <v>0.96</v>
      </c>
      <c r="H16" s="4" t="str">
        <f>'[1]Оценка качества'!I44</f>
        <v xml:space="preserve">Высокий уровень качества муниципальной услуги </v>
      </c>
      <c r="I16" s="4">
        <f>[1]ДШИ!G46</f>
        <v>1</v>
      </c>
      <c r="J16" s="4" t="str">
        <f>[1]ДШИ!H46</f>
        <v xml:space="preserve">Высокий уровень экономической эффективности реализации ведомственной целевой программы </v>
      </c>
      <c r="K16" s="3">
        <f>(C16+E16+G16+I16)/4</f>
        <v>0.99</v>
      </c>
    </row>
    <row r="17" spans="1:13" s="2" customFormat="1" ht="94.5" x14ac:dyDescent="0.25">
      <c r="A17" s="4">
        <v>8</v>
      </c>
      <c r="B17" s="5" t="s">
        <v>22</v>
      </c>
      <c r="C17" s="4">
        <f>[1]ДЮСШ!G6</f>
        <v>1</v>
      </c>
      <c r="D17" s="4" t="str">
        <f>[1]ДЮСШ!H6</f>
        <v>Цель ведомственной целевой программы достигнута</v>
      </c>
      <c r="E17" s="4">
        <f>[1]ДЮСШ!G23</f>
        <v>1</v>
      </c>
      <c r="F17" s="4" t="str">
        <f>[1]ДЮСШ!H23</f>
        <v>Высокий уровень достижения 
показателей результатов деятельности 
по оказанию муниципальной услуги</v>
      </c>
      <c r="G17" s="3">
        <f>'[1]Оценка качества'!H53</f>
        <v>0.97</v>
      </c>
      <c r="H17" s="4" t="str">
        <f>'[1]Оценка качества'!I53</f>
        <v xml:space="preserve">Высокий уровень качества муниципальной услуги </v>
      </c>
      <c r="I17" s="4">
        <f>[1]ДЮСШ!G46</f>
        <v>0.8</v>
      </c>
      <c r="J17" s="4" t="str">
        <f>[1]ДЮСШ!H46</f>
        <v>Достаточный уровень экономической эффективности реализации ведомственной целевой программы</v>
      </c>
      <c r="K17" s="3">
        <f>(C17+E17+G17+I17)/4</f>
        <v>0.94249999999999989</v>
      </c>
    </row>
    <row r="18" spans="1:13" s="2" customFormat="1" ht="99.75" customHeight="1" x14ac:dyDescent="0.25">
      <c r="A18" s="4">
        <v>9</v>
      </c>
      <c r="B18" s="5" t="s">
        <v>21</v>
      </c>
      <c r="C18" s="4">
        <f>'[1]физ-ра'!G6</f>
        <v>1</v>
      </c>
      <c r="D18" s="4" t="str">
        <f>'[1]физ-ра'!H6</f>
        <v>Цель ведомственной целевой программы достигнута</v>
      </c>
      <c r="E18" s="4">
        <f>'[1]физ-ра'!G23</f>
        <v>1</v>
      </c>
      <c r="F18" s="4" t="str">
        <f>'[1]физ-ра'!H23</f>
        <v>Высокий уровень достижения 
показателей результатов деятельности 
по оказанию муниципальной услуги</v>
      </c>
      <c r="G18" s="3">
        <f>'[1]Оценка качества'!H57</f>
        <v>0.9</v>
      </c>
      <c r="H18" s="4" t="str">
        <f>'[1]Оценка качества'!I57</f>
        <v xml:space="preserve">Достаточный уровень качества муниципальной услуги </v>
      </c>
      <c r="I18" s="4">
        <f>'[1]физ-ра'!G46</f>
        <v>1</v>
      </c>
      <c r="J18" s="4" t="str">
        <f>'[1]физ-ра'!H46</f>
        <v xml:space="preserve">Высокий уровень экономической эффективности реализации ведомственной целевой программы </v>
      </c>
      <c r="K18" s="3">
        <f>(C18+E18+G18+I18)/4</f>
        <v>0.97499999999999998</v>
      </c>
    </row>
    <row r="19" spans="1:13" s="2" customFormat="1" ht="101.25" customHeight="1" x14ac:dyDescent="0.25">
      <c r="A19" s="4">
        <v>10</v>
      </c>
      <c r="B19" s="5" t="s">
        <v>20</v>
      </c>
      <c r="C19" s="4">
        <f>[1]молод!G6</f>
        <v>1</v>
      </c>
      <c r="D19" s="4" t="str">
        <f>[1]молод!H6</f>
        <v>Цель ведомственной целевой программы достигнута</v>
      </c>
      <c r="E19" s="4">
        <f>[1]молод!G23</f>
        <v>1</v>
      </c>
      <c r="F19" s="4" t="str">
        <f>[1]молод!H23</f>
        <v>Высокий уровень достижения 
показателей результатов деятельности 
по оказанию муниципальной услуги</v>
      </c>
      <c r="G19" s="3">
        <f>'[1]Оценка качества'!H61</f>
        <v>0.96</v>
      </c>
      <c r="H19" s="4" t="str">
        <f>'[1]Оценка качества'!I61</f>
        <v xml:space="preserve">Высокий уровень качества муниципальной услуги </v>
      </c>
      <c r="I19" s="4">
        <f>[1]молод!G46</f>
        <v>1</v>
      </c>
      <c r="J19" s="4" t="str">
        <f>[1]молод!H46</f>
        <v xml:space="preserve">Высокий уровень экономической эффективности реализации ведомственной целевой программы </v>
      </c>
      <c r="K19" s="3">
        <f>(C19+E19+G19+I19)/4</f>
        <v>0.99</v>
      </c>
    </row>
    <row r="20" spans="1:13" s="2" customFormat="1" ht="94.5" x14ac:dyDescent="0.25">
      <c r="A20" s="4">
        <v>11</v>
      </c>
      <c r="B20" s="5" t="s">
        <v>19</v>
      </c>
      <c r="C20" s="4">
        <f>[1]отдых!G6</f>
        <v>1</v>
      </c>
      <c r="D20" s="4" t="str">
        <f>[1]отдых!H6</f>
        <v>Цель ведомственной целевой программы достигнута</v>
      </c>
      <c r="E20" s="4">
        <f>[1]отдых!G23</f>
        <v>1</v>
      </c>
      <c r="F20" s="4" t="str">
        <f>[1]отдых!H23</f>
        <v>Высокий уровень достижения 
показателей результатов деятельности 
по оказанию муниципальной услуги</v>
      </c>
      <c r="G20" s="3">
        <f>'[1]Оценка качества'!H76</f>
        <v>0.82</v>
      </c>
      <c r="H20" s="4" t="str">
        <f>'[1]Оценка качества'!I76</f>
        <v xml:space="preserve">Достаточный уровень качества муниципальной услуги </v>
      </c>
      <c r="I20" s="4">
        <f>[1]отдых!G46</f>
        <v>1</v>
      </c>
      <c r="J20" s="4" t="str">
        <f>[1]отдых!H46</f>
        <v xml:space="preserve">Высокий уровень экономической эффективности реализации ведомственной целевой программы </v>
      </c>
      <c r="K20" s="3">
        <f>(C20+E20+G20+I20)/4</f>
        <v>0.95499999999999996</v>
      </c>
      <c r="M20" s="9"/>
    </row>
    <row r="21" spans="1:13" s="2" customFormat="1" ht="15.75" x14ac:dyDescent="0.25">
      <c r="A21" s="4"/>
      <c r="B21" s="8" t="s">
        <v>18</v>
      </c>
      <c r="C21" s="7"/>
      <c r="D21" s="7"/>
      <c r="E21" s="7"/>
      <c r="F21" s="7"/>
      <c r="G21" s="7"/>
      <c r="H21" s="7"/>
      <c r="I21" s="7"/>
      <c r="J21" s="7"/>
      <c r="K21" s="6"/>
    </row>
    <row r="22" spans="1:13" s="2" customFormat="1" ht="117" customHeight="1" x14ac:dyDescent="0.25">
      <c r="A22" s="4">
        <v>12</v>
      </c>
      <c r="B22" s="5" t="s">
        <v>17</v>
      </c>
      <c r="C22" s="4">
        <f>[1]МДОУ!G6</f>
        <v>1</v>
      </c>
      <c r="D22" s="4" t="str">
        <f>[1]МДОУ!H6</f>
        <v>Цель ведомственной целевой программы достигнута</v>
      </c>
      <c r="E22" s="4">
        <f>[1]МДОУ!G23</f>
        <v>1</v>
      </c>
      <c r="F22" s="4" t="str">
        <f>[1]МДОУ!H23</f>
        <v>Высокий уровень достижения 
показателей результатов деятельности 
по оказанию муниципальной услуги</v>
      </c>
      <c r="G22" s="3">
        <f>'[1]Оценка качества'!H137</f>
        <v>0.86</v>
      </c>
      <c r="H22" s="4" t="str">
        <f>'[1]Оценка качества'!I137</f>
        <v xml:space="preserve">Достаточный уровень качества муниципальной услуги </v>
      </c>
      <c r="I22" s="4">
        <f>[1]МДОУ!G46</f>
        <v>0.6</v>
      </c>
      <c r="J22" s="4" t="str">
        <f>[1]МДОУ!H46</f>
        <v>Недостаточный уровень экономической эффективности реализации ведомственной целевой программы</v>
      </c>
      <c r="K22" s="3">
        <f>(C22+E22+G22+I22)/4</f>
        <v>0.86499999999999999</v>
      </c>
    </row>
    <row r="23" spans="1:13" s="2" customFormat="1" ht="117" customHeight="1" x14ac:dyDescent="0.25">
      <c r="A23" s="4">
        <v>13</v>
      </c>
      <c r="B23" s="5" t="s">
        <v>16</v>
      </c>
      <c r="C23" s="4">
        <f>[1]ОУ!G6</f>
        <v>1</v>
      </c>
      <c r="D23" s="4" t="str">
        <f>[1]ОУ!H6</f>
        <v>Цель ведомственной целевой программы достигнута</v>
      </c>
      <c r="E23" s="4">
        <f>[1]ОУ!G23</f>
        <v>1</v>
      </c>
      <c r="F23" s="4" t="str">
        <f>[1]ОУ!H23</f>
        <v>Высокий уровень достижения 
показателей результатов деятельности 
по оказанию муниципальной услуги</v>
      </c>
      <c r="G23" s="3">
        <f>'[1]Оценка качества'!H181</f>
        <v>0.84</v>
      </c>
      <c r="H23" s="4" t="str">
        <f>'[1]Оценка качества'!I181</f>
        <v xml:space="preserve">Достаточный уровень качества муниципальной услуги </v>
      </c>
      <c r="I23" s="4">
        <f>[1]ОУ!G46</f>
        <v>1</v>
      </c>
      <c r="J23" s="4" t="str">
        <f>[1]ОУ!H46</f>
        <v xml:space="preserve">Высокий уровень экономической эффективности реализации ведомственной целевой программы </v>
      </c>
      <c r="K23" s="3">
        <f>(C23+E23+G23+I23)/4</f>
        <v>0.96</v>
      </c>
    </row>
    <row r="24" spans="1:13" s="2" customFormat="1" ht="117" customHeight="1" x14ac:dyDescent="0.25">
      <c r="A24" s="4">
        <v>14</v>
      </c>
      <c r="B24" s="5" t="s">
        <v>15</v>
      </c>
      <c r="C24" s="4">
        <f>[1]Доп!G6</f>
        <v>1</v>
      </c>
      <c r="D24" s="4" t="str">
        <f>[1]Доп!H6</f>
        <v>Цель ведомственной целевой программы достигнута</v>
      </c>
      <c r="E24" s="4">
        <f>[1]Доп!G23</f>
        <v>1</v>
      </c>
      <c r="F24" s="4" t="str">
        <f>[1]Доп!H23</f>
        <v>Высокий уровень достижения 
показателей результатов деятельности 
по оказанию муниципальной услуги</v>
      </c>
      <c r="G24" s="3">
        <f>'[1]Оценка качества'!H187</f>
        <v>0.92</v>
      </c>
      <c r="H24" s="4" t="str">
        <f>'[1]Оценка качества'!I187</f>
        <v xml:space="preserve">Достаточный уровень качества муниципальной услуги </v>
      </c>
      <c r="I24" s="4">
        <f>[1]Доп!G46</f>
        <v>1</v>
      </c>
      <c r="J24" s="4" t="str">
        <f>[1]Доп!H46</f>
        <v xml:space="preserve">Высокий уровень экономической эффективности реализации ведомственной целевой программы </v>
      </c>
      <c r="K24" s="3">
        <f>(C24+E24+G24+I24)/4</f>
        <v>0.98</v>
      </c>
    </row>
    <row r="25" spans="1:13" s="2" customFormat="1" ht="117" customHeight="1" x14ac:dyDescent="0.25">
      <c r="A25" s="4">
        <v>15</v>
      </c>
      <c r="B25" s="5" t="s">
        <v>14</v>
      </c>
      <c r="C25" s="4">
        <f>[1]Лето!G6</f>
        <v>1</v>
      </c>
      <c r="D25" s="4" t="str">
        <f>[1]Лето!H6</f>
        <v>Цель ведомственной целевой программы достигнута</v>
      </c>
      <c r="E25" s="4">
        <f>[1]Лето!G23</f>
        <v>1</v>
      </c>
      <c r="F25" s="4" t="str">
        <f>[1]Лето!H23</f>
        <v>Высокий уровень достижения 
показателей результатов деятельности 
по оказанию муниципальной услуги</v>
      </c>
      <c r="G25" s="3">
        <f>'[1]Оценка качества'!H231</f>
        <v>0.89</v>
      </c>
      <c r="H25" s="4" t="str">
        <f>'[1]Оценка качества'!I231</f>
        <v xml:space="preserve">Достаточный уровень качества муниципальной услуги </v>
      </c>
      <c r="I25" s="4">
        <f>[1]Лето!G46</f>
        <v>1</v>
      </c>
      <c r="J25" s="4" t="str">
        <f>[1]Лето!H46</f>
        <v xml:space="preserve">Высокий уровень экономической эффективности реализации ведомственной целевой программы </v>
      </c>
      <c r="K25" s="3">
        <f>(C25+E25+G25+I25)/4</f>
        <v>0.97250000000000003</v>
      </c>
      <c r="M25" s="9"/>
    </row>
    <row r="26" spans="1:13" s="2" customFormat="1" ht="15.75" x14ac:dyDescent="0.25">
      <c r="A26" s="4"/>
      <c r="B26" s="8" t="s">
        <v>13</v>
      </c>
      <c r="C26" s="7"/>
      <c r="D26" s="7"/>
      <c r="E26" s="7"/>
      <c r="F26" s="7"/>
      <c r="G26" s="7"/>
      <c r="H26" s="7"/>
      <c r="I26" s="7"/>
      <c r="J26" s="7"/>
      <c r="K26" s="6"/>
    </row>
    <row r="27" spans="1:13" s="2" customFormat="1" ht="94.5" x14ac:dyDescent="0.25">
      <c r="A27" s="4">
        <v>16</v>
      </c>
      <c r="B27" s="5" t="s">
        <v>12</v>
      </c>
      <c r="C27" s="4">
        <f>[1]Дв.тор.!G6</f>
        <v>1</v>
      </c>
      <c r="D27" s="4" t="str">
        <f>[1]Дв.тор.!H6</f>
        <v xml:space="preserve">Цель ведомственной целевой программы достигнута </v>
      </c>
      <c r="E27" s="4">
        <f>[1]Дв.тор.!G23</f>
        <v>1</v>
      </c>
      <c r="F27" s="4" t="str">
        <f>[1]Дв.тор.!H23</f>
        <v>Высокий уровень достижения 
показателей результатов деятельности 
по оказанию муниципальной услуги</v>
      </c>
      <c r="G27" s="3">
        <f>'[1]Оценка качества'!H234</f>
        <v>0.98</v>
      </c>
      <c r="H27" s="4" t="str">
        <f>'[1]Оценка качества'!I234</f>
        <v>Высокий уровень качества муниципальной услуги</v>
      </c>
      <c r="I27" s="4">
        <f>[1]Дв.тор.!G46</f>
        <v>1</v>
      </c>
      <c r="J27" s="4" t="str">
        <f>[1]Дв.тор.!H46</f>
        <v xml:space="preserve">Высокий уровень экономической эффективности реализации ведомственной целевой программы </v>
      </c>
      <c r="K27" s="3">
        <f>(C27+E27+G27+I27)/4</f>
        <v>0.995</v>
      </c>
      <c r="M27" s="9"/>
    </row>
    <row r="28" spans="1:13" s="2" customFormat="1" ht="30" customHeight="1" x14ac:dyDescent="0.25">
      <c r="A28" s="4"/>
      <c r="B28" s="8" t="s">
        <v>11</v>
      </c>
      <c r="C28" s="7"/>
      <c r="D28" s="7"/>
      <c r="E28" s="7"/>
      <c r="F28" s="7"/>
      <c r="G28" s="7"/>
      <c r="H28" s="7"/>
      <c r="I28" s="7"/>
      <c r="J28" s="7"/>
      <c r="K28" s="6"/>
    </row>
    <row r="29" spans="1:13" s="2" customFormat="1" ht="106.5" customHeight="1" x14ac:dyDescent="0.25">
      <c r="A29" s="4">
        <v>17</v>
      </c>
      <c r="B29" s="5" t="s">
        <v>10</v>
      </c>
      <c r="C29" s="4">
        <f>[1]водолаз!G6</f>
        <v>0.5</v>
      </c>
      <c r="D29" s="4" t="str">
        <f>[1]водолаз!H6</f>
        <v>Цель ведомственной целевой программы достигнута частично</v>
      </c>
      <c r="E29" s="4">
        <f>[1]водолаз!G23</f>
        <v>1</v>
      </c>
      <c r="F29" s="4" t="str">
        <f>[1]водолаз!H23</f>
        <v>Высокий уровень достижения 
показателей результатов деятельности 
по оказанию муниципальной услуги</v>
      </c>
      <c r="G29" s="3">
        <f>'[1]Оценка качества'!H237</f>
        <v>0.93</v>
      </c>
      <c r="H29" s="4" t="str">
        <f>'[1]Оценка качества'!I237</f>
        <v xml:space="preserve">Достаточный уровень качества муниципальной услуги </v>
      </c>
      <c r="I29" s="4">
        <f>[1]водолаз!G46</f>
        <v>1</v>
      </c>
      <c r="J29" s="4" t="str">
        <f>[1]водолаз!H46</f>
        <v xml:space="preserve">Высокий уровень экономической эффективности реализации ведомственной целевой программы </v>
      </c>
      <c r="K29" s="3">
        <f>(C29+E29+G29+I29)/4</f>
        <v>0.85750000000000004</v>
      </c>
    </row>
    <row r="30" spans="1:13" s="2" customFormat="1" ht="94.5" x14ac:dyDescent="0.25">
      <c r="A30" s="4">
        <v>18</v>
      </c>
      <c r="B30" s="5" t="s">
        <v>9</v>
      </c>
      <c r="C30" s="4">
        <f>[1]спас!G6</f>
        <v>1</v>
      </c>
      <c r="D30" s="4" t="str">
        <f>[1]спас!H6</f>
        <v xml:space="preserve">Цель ведомственной целевой программы достигнута </v>
      </c>
      <c r="E30" s="4">
        <f>[1]спас!G23</f>
        <v>1</v>
      </c>
      <c r="F30" s="4" t="str">
        <f>[1]спас!H23</f>
        <v>Высокий уровень достижения 
показателей результатов деятельности 
по оказанию муниципальной услуги</v>
      </c>
      <c r="G30" s="3">
        <f>'[1]Оценка качества'!H239</f>
        <v>0.9</v>
      </c>
      <c r="H30" s="4" t="str">
        <f>'[1]Оценка качества'!I239</f>
        <v xml:space="preserve">Достаточный уровень качества муниципальной услуги </v>
      </c>
      <c r="I30" s="4">
        <f>[1]спас!G46</f>
        <v>1</v>
      </c>
      <c r="J30" s="4" t="str">
        <f>[1]спас!H46</f>
        <v xml:space="preserve">Высокий уровень экономической эффективности реализации ведомственной целевой программы </v>
      </c>
      <c r="K30" s="3">
        <f>(C30+E30+G30+I30)/4</f>
        <v>0.97499999999999998</v>
      </c>
      <c r="M30" s="9"/>
    </row>
    <row r="31" spans="1:13" s="2" customFormat="1" ht="225" customHeight="1" x14ac:dyDescent="0.25">
      <c r="A31" s="4">
        <v>19</v>
      </c>
      <c r="B31" s="5" t="s">
        <v>8</v>
      </c>
      <c r="C31" s="4">
        <f>'[1]сбор и обмен.'!G6</f>
        <v>0.5</v>
      </c>
      <c r="D31" s="4" t="str">
        <f>'[1]сбор и обмен.'!H6</f>
        <v>Цель ведомственной целевой программы достигнута частично</v>
      </c>
      <c r="E31" s="4">
        <f>'[1]сбор и обмен.'!G23</f>
        <v>1</v>
      </c>
      <c r="F31" s="4" t="str">
        <f>'[1]сбор и обмен.'!H23</f>
        <v>Высокий уровень достижения 
показателей результатов деятельности 
по оказанию муниципальной услуги</v>
      </c>
      <c r="G31" s="3">
        <f>'[1]Оценка качества'!H241</f>
        <v>0.85</v>
      </c>
      <c r="H31" s="4" t="str">
        <f>'[1]Оценка качества'!I241</f>
        <v xml:space="preserve">Достаточный уровень качества муниципальной услуги </v>
      </c>
      <c r="I31" s="4">
        <f>'[1]сбор и обмен.'!G46</f>
        <v>1</v>
      </c>
      <c r="J31" s="4" t="str">
        <f>'[1]сбор и обмен.'!H46</f>
        <v xml:space="preserve">Высокий уровень экономической эффективности реализации ведомственной целевой программы </v>
      </c>
      <c r="K31" s="3">
        <f>(C31+E31+G31+I31)/4</f>
        <v>0.83750000000000002</v>
      </c>
    </row>
    <row r="32" spans="1:13" s="2" customFormat="1" ht="15.75" x14ac:dyDescent="0.25">
      <c r="A32" s="4"/>
      <c r="B32" s="8" t="s">
        <v>7</v>
      </c>
      <c r="C32" s="7"/>
      <c r="D32" s="7"/>
      <c r="E32" s="7"/>
      <c r="F32" s="7"/>
      <c r="G32" s="7"/>
      <c r="H32" s="7"/>
      <c r="I32" s="7"/>
      <c r="J32" s="7"/>
      <c r="K32" s="6"/>
    </row>
    <row r="33" spans="1:13" s="2" customFormat="1" ht="94.5" x14ac:dyDescent="0.25">
      <c r="A33" s="4">
        <v>20</v>
      </c>
      <c r="B33" s="10" t="s">
        <v>6</v>
      </c>
      <c r="C33" s="4">
        <f>[1]комфорт!G6</f>
        <v>0</v>
      </c>
      <c r="D33" s="4" t="str">
        <f>[1]комфорт!H6</f>
        <v>Цель ведомственной целевой программы не достигнута</v>
      </c>
      <c r="E33" s="4">
        <f>[1]комфорт!G23</f>
        <v>0.7</v>
      </c>
      <c r="F33" s="4" t="str">
        <f>[1]комфорт!H23</f>
        <v>Недостаточный уровень достижения показателей результатов деятельности по выполнению муниципальной работы</v>
      </c>
      <c r="G33" s="3">
        <f>'[1]Оценка качества'!H248</f>
        <v>0.73</v>
      </c>
      <c r="H33" s="4" t="str">
        <f>'[1]Оценка качества'!I248</f>
        <v>Достаточный уровень качества муниципальной работы</v>
      </c>
      <c r="I33" s="4">
        <f>[1]комфорт!G46</f>
        <v>1</v>
      </c>
      <c r="J33" s="4" t="str">
        <f>[1]комфорт!H46</f>
        <v xml:space="preserve">Высокий уровень экономической эффективности реализации ведомственной целевой программы </v>
      </c>
      <c r="K33" s="3">
        <f>(C33+E33+G33+I33)/4</f>
        <v>0.60749999999999993</v>
      </c>
    </row>
    <row r="34" spans="1:13" s="2" customFormat="1" ht="24" customHeight="1" x14ac:dyDescent="0.25">
      <c r="A34" s="4"/>
      <c r="B34" s="8" t="s">
        <v>5</v>
      </c>
      <c r="C34" s="7"/>
      <c r="D34" s="7"/>
      <c r="E34" s="7"/>
      <c r="F34" s="7"/>
      <c r="G34" s="7"/>
      <c r="H34" s="7"/>
      <c r="I34" s="7"/>
      <c r="J34" s="7"/>
      <c r="K34" s="6"/>
    </row>
    <row r="35" spans="1:13" s="2" customFormat="1" ht="105.75" customHeight="1" x14ac:dyDescent="0.25">
      <c r="A35" s="4">
        <v>21</v>
      </c>
      <c r="B35" s="5" t="s">
        <v>4</v>
      </c>
      <c r="C35" s="4">
        <f>[1]рек.зон!G6</f>
        <v>1</v>
      </c>
      <c r="D35" s="4" t="str">
        <f>[1]рек.зон!H6</f>
        <v>Цель ведомственной целевой программы достигнута</v>
      </c>
      <c r="E35" s="4">
        <f>[1]рек.зон!G23</f>
        <v>1</v>
      </c>
      <c r="F35" s="4" t="str">
        <f>[1]рек.зон!H23</f>
        <v>Высокий уровень достижения показателей результатов деятельности по выполнению муниципальной работы</v>
      </c>
      <c r="G35" s="3">
        <f>'[1]Оценка качества'!H257</f>
        <v>0.64</v>
      </c>
      <c r="H35" s="4" t="str">
        <f>'[1]Оценка качества'!I257</f>
        <v>Недостаточный уровень качества муниципальной работы</v>
      </c>
      <c r="I35" s="4">
        <f>[1]рек.зон!G46</f>
        <v>1</v>
      </c>
      <c r="J35" s="4" t="str">
        <f>[1]рек.зон!H46</f>
        <v xml:space="preserve">Высокий уровень экономической эффективности реализации ведомственной целевой программы </v>
      </c>
      <c r="K35" s="3">
        <f>(C35+E35+G35+I35)/4</f>
        <v>0.91</v>
      </c>
    </row>
    <row r="36" spans="1:13" s="2" customFormat="1" ht="105.75" customHeight="1" x14ac:dyDescent="0.25">
      <c r="A36" s="4">
        <v>22</v>
      </c>
      <c r="B36" s="5" t="s">
        <v>3</v>
      </c>
      <c r="C36" s="4">
        <f>'[1]охрана ок.ср'!G6</f>
        <v>0</v>
      </c>
      <c r="D36" s="4" t="str">
        <f>'[1]охрана ок.ср'!H6</f>
        <v>Цель ведомственной целевой программы не достигнута</v>
      </c>
      <c r="E36" s="4">
        <f>'[1]охрана ок.ср'!G23</f>
        <v>0.7</v>
      </c>
      <c r="F36" s="4" t="str">
        <f>'[1]охрана ок.ср'!H23</f>
        <v>Недостаточный уровень достижения показателей результатов деятельности по выполнению муниципальной работы</v>
      </c>
      <c r="G36" s="3">
        <f>'[1]Оценка качества'!H264</f>
        <v>0.64</v>
      </c>
      <c r="H36" s="4" t="str">
        <f>'[1]Оценка качества'!I264</f>
        <v>Недостаточный уровень качества муниципальной работы</v>
      </c>
      <c r="I36" s="4">
        <f>'[1]охрана ок.ср'!G46</f>
        <v>1</v>
      </c>
      <c r="J36" s="4" t="str">
        <f>'[1]охрана ок.ср'!H46</f>
        <v xml:space="preserve">Высокий уровень экономической эффективности реализации ведомственной целевой программы </v>
      </c>
      <c r="K36" s="3">
        <f>(C36+E36+G36+I36)/4</f>
        <v>0.58499999999999996</v>
      </c>
    </row>
    <row r="37" spans="1:13" s="2" customFormat="1" ht="105.75" customHeight="1" x14ac:dyDescent="0.25">
      <c r="A37" s="4">
        <v>23</v>
      </c>
      <c r="B37" s="5" t="s">
        <v>2</v>
      </c>
      <c r="C37" s="4">
        <f>[1]лес!G6</f>
        <v>1</v>
      </c>
      <c r="D37" s="4" t="str">
        <f>[1]лес!H6</f>
        <v>Цель ведомственной целевой программы достигнута</v>
      </c>
      <c r="E37" s="4">
        <f>[1]лес!G23</f>
        <v>0.7</v>
      </c>
      <c r="F37" s="4" t="str">
        <f>[1]лес!H23</f>
        <v>Недостаточный  уровень достижения показателей результатов деятельности по выполнению муниципальной работы</v>
      </c>
      <c r="G37" s="3">
        <f>'[1]Оценка качества'!H268</f>
        <v>0.7</v>
      </c>
      <c r="H37" s="4" t="str">
        <f>'[1]Оценка качества'!I268</f>
        <v>Достаточный уровень качества муниципальной работы</v>
      </c>
      <c r="I37" s="4">
        <f>[1]лес!G46</f>
        <v>1</v>
      </c>
      <c r="J37" s="4" t="str">
        <f>[1]лес!H46</f>
        <v xml:space="preserve">Высокий уровень экономической эффективности реализации ведомственной целевой программы </v>
      </c>
      <c r="K37" s="3">
        <f>(C37+E37+G37+I37)/4</f>
        <v>0.85</v>
      </c>
      <c r="M37" s="9"/>
    </row>
    <row r="38" spans="1:13" s="2" customFormat="1" ht="24" customHeight="1" x14ac:dyDescent="0.25">
      <c r="A38" s="4"/>
      <c r="B38" s="8" t="s">
        <v>1</v>
      </c>
      <c r="C38" s="7"/>
      <c r="D38" s="7"/>
      <c r="E38" s="7"/>
      <c r="F38" s="7"/>
      <c r="G38" s="7"/>
      <c r="H38" s="7"/>
      <c r="I38" s="7"/>
      <c r="J38" s="7"/>
      <c r="K38" s="6"/>
    </row>
    <row r="39" spans="1:13" s="2" customFormat="1" ht="102" customHeight="1" x14ac:dyDescent="0.25">
      <c r="A39" s="4">
        <v>24</v>
      </c>
      <c r="B39" s="5" t="s">
        <v>0</v>
      </c>
      <c r="C39" s="4">
        <f>[1]медпомощь!$G$6</f>
        <v>1</v>
      </c>
      <c r="D39" s="4" t="str">
        <f>[1]медпомощь!$H$6</f>
        <v>Цель ведомственной целевой программы достигнута</v>
      </c>
      <c r="E39" s="4">
        <f>[1]медпомощь!$G$23</f>
        <v>1</v>
      </c>
      <c r="F39" s="4" t="str">
        <f>[1]медпомощь!$H$23</f>
        <v>Высокий уровень достижения 
показателей результатов деятельности 
по оказанию муниципальной услуги</v>
      </c>
      <c r="G39" s="3">
        <f>'[1]Оценка качества'!H281</f>
        <v>0.88</v>
      </c>
      <c r="H39" s="4" t="str">
        <f>'[1]Оценка качества'!I281</f>
        <v>Достаточный уровень качества муниципальной услуги</v>
      </c>
      <c r="I39" s="4">
        <f>[1]медпомощь!$G$46</f>
        <v>1</v>
      </c>
      <c r="J39" s="4" t="str">
        <f>[1]медпомощь!$H$46</f>
        <v xml:space="preserve">Высокий уровень экономической эффективности реализации ведомственной целевой программы </v>
      </c>
      <c r="K39" s="3">
        <f>(C39+E39+G39+I39)/4</f>
        <v>0.97</v>
      </c>
    </row>
    <row r="41" spans="1:13" ht="10.5" customHeight="1" x14ac:dyDescent="0.25"/>
    <row r="42" spans="1:13" ht="10.5" customHeight="1" x14ac:dyDescent="0.25"/>
    <row r="43" spans="1:13" ht="10.5" customHeight="1" x14ac:dyDescent="0.25"/>
    <row r="44" spans="1:13" ht="10.5" customHeight="1" x14ac:dyDescent="0.25"/>
    <row r="45" spans="1:13" ht="10.5" customHeight="1" x14ac:dyDescent="0.25"/>
    <row r="46" spans="1:13" ht="10.5" customHeight="1" x14ac:dyDescent="0.25"/>
    <row r="47" spans="1:13" ht="10.5" customHeight="1" x14ac:dyDescent="0.25"/>
    <row r="48" spans="1:13" ht="10.5" customHeight="1" x14ac:dyDescent="0.25"/>
    <row r="49" ht="10.5" customHeight="1" x14ac:dyDescent="0.25"/>
    <row r="50" ht="10.5" customHeight="1" x14ac:dyDescent="0.25"/>
    <row r="51" ht="10.5" customHeight="1" x14ac:dyDescent="0.25"/>
    <row r="52" ht="10.5" customHeight="1" x14ac:dyDescent="0.25"/>
    <row r="53" ht="10.5" customHeight="1" x14ac:dyDescent="0.25"/>
    <row r="54" ht="10.5" customHeight="1" x14ac:dyDescent="0.25"/>
    <row r="55" ht="10.5" customHeight="1" x14ac:dyDescent="0.25"/>
    <row r="56" ht="10.5" customHeight="1" x14ac:dyDescent="0.25"/>
    <row r="57" ht="10.5" customHeight="1" x14ac:dyDescent="0.25"/>
    <row r="58" ht="10.5" customHeight="1" x14ac:dyDescent="0.25"/>
    <row r="59" ht="10.5" customHeight="1" x14ac:dyDescent="0.25"/>
    <row r="60" ht="10.5" customHeight="1" x14ac:dyDescent="0.25"/>
    <row r="61" ht="10.5" customHeight="1" x14ac:dyDescent="0.25"/>
    <row r="62" ht="10.5" customHeight="1" x14ac:dyDescent="0.25"/>
    <row r="63" ht="10.5" customHeight="1" x14ac:dyDescent="0.25"/>
    <row r="64" ht="10.5" customHeight="1" x14ac:dyDescent="0.25"/>
    <row r="65" ht="10.5" customHeight="1" x14ac:dyDescent="0.25"/>
    <row r="66" ht="10.5" customHeight="1" x14ac:dyDescent="0.25"/>
    <row r="67" ht="10.5" customHeight="1" x14ac:dyDescent="0.25"/>
    <row r="68" ht="10.5" customHeight="1" x14ac:dyDescent="0.25"/>
    <row r="69" ht="10.5" customHeight="1" x14ac:dyDescent="0.25"/>
    <row r="70" ht="10.5" customHeight="1" x14ac:dyDescent="0.25"/>
    <row r="71" ht="10.5" customHeight="1" x14ac:dyDescent="0.25"/>
    <row r="72" ht="10.5" customHeight="1" x14ac:dyDescent="0.25"/>
    <row r="73" ht="10.5" customHeight="1" x14ac:dyDescent="0.25"/>
    <row r="74" ht="10.5" customHeight="1" x14ac:dyDescent="0.25"/>
    <row r="75" ht="10.5" customHeight="1" x14ac:dyDescent="0.25"/>
    <row r="76" ht="10.5" customHeight="1" x14ac:dyDescent="0.25"/>
    <row r="77" ht="10.5" customHeight="1" x14ac:dyDescent="0.25"/>
  </sheetData>
  <mergeCells count="11">
    <mergeCell ref="B38:K38"/>
    <mergeCell ref="B11:K11"/>
    <mergeCell ref="B21:K21"/>
    <mergeCell ref="B26:K26"/>
    <mergeCell ref="B28:K28"/>
    <mergeCell ref="B8:K8"/>
    <mergeCell ref="B32:K32"/>
    <mergeCell ref="I1:K1"/>
    <mergeCell ref="B34:K34"/>
    <mergeCell ref="A4:K4"/>
    <mergeCell ref="A3:K3"/>
  </mergeCells>
  <printOptions horizontalCentered="1"/>
  <pageMargins left="0.39370078740157483" right="0.39370078740157483" top="0.51181102362204722" bottom="0.15748031496062992" header="0.51181102362204722" footer="0.15748031496062992"/>
  <pageSetup paperSize="9" scale="77" orientation="landscape" r:id="rId1"/>
  <headerFooter alignWithMargins="0"/>
  <rowBreaks count="2" manualBreakCount="2">
    <brk id="25" max="10" man="1"/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оценка ВЦП</vt:lpstr>
      <vt:lpstr>Лист1</vt:lpstr>
      <vt:lpstr>Лист2</vt:lpstr>
      <vt:lpstr>Лист3</vt:lpstr>
      <vt:lpstr>'оценка ВЦП'!Заголовки_для_печати</vt:lpstr>
      <vt:lpstr>'оценка ВЦП'!Область_печати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2014-04-30T09:26:53Z</dcterms:modified>
</cp:coreProperties>
</file>